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23" i="7" s="1"/>
  <c r="J6" i="7"/>
  <c r="H6" i="7"/>
  <c r="I14" i="6"/>
  <c r="I13" i="6"/>
  <c r="I12" i="6"/>
  <c r="I11" i="6"/>
  <c r="I10" i="6"/>
  <c r="I9" i="6"/>
  <c r="I8" i="6"/>
  <c r="I7" i="6"/>
  <c r="H25" i="7" l="1"/>
  <c r="K22" i="7"/>
  <c r="K20" i="7"/>
  <c r="K18" i="7"/>
  <c r="K16" i="7"/>
  <c r="K14" i="7"/>
  <c r="K12" i="7"/>
  <c r="K10" i="7"/>
  <c r="K8" i="7"/>
  <c r="K13" i="7"/>
  <c r="K9" i="7"/>
  <c r="G24" i="7"/>
  <c r="K21" i="7"/>
  <c r="K19" i="7"/>
  <c r="K17" i="7"/>
  <c r="K15" i="7"/>
  <c r="K11" i="7"/>
  <c r="K7" i="7"/>
  <c r="J25" i="7"/>
  <c r="B8" i="3" l="1"/>
  <c r="B7" i="3"/>
  <c r="K23" i="7"/>
  <c r="B9" i="3" l="1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<sst xmlns="http://schemas.openxmlformats.org/spreadsheetml/2006/main" count="92" uniqueCount="85">
  <si>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</si>
  <si>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</si>
  <si>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</si>
  <si>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</si>
  <si>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</si>
  <si>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</si>
  <si>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</si>
  <si>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</si>
  <si>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</si>
  <si>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</si>
  <si>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</si>
  <si>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</si>
  <si>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</si>
  <si>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</si>
  <si>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</si>
  <si>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</si>
  <si>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</si>
  <si>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</si>
  <si>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</si>
  <si>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</si>
  <si>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</si>
  <si>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</si>
  <si>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</si>
  <si>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</si>
  <si>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</si>
  <si>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</si>
  <si>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</si>
  <si>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</si>
  <si>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</si>
  <si>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</si>
  <si>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</si>
  <si>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</si>
  <si>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</si>
  <si>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</si>
  <si>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</si>
  <si>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</si>
  <si>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</si>
  <si>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</si>
  <si>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</si>
  <si>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</si>
  <si>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</si>
  <si>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</si>
  <si>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</si>
  <si>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</si>
  <si>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</si>
  <si>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</si>
  <si>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</si>
  <si>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</si>
  <si>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</si>
  <si>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</si>
  <si>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</si>
  <si>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</si>
  <si>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</si>
  <si>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</si>
  <si>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</si>
  <si>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</si>
  <si>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</si>
  <si>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</si>
  <si>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</si>
  <si>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</si>
  <si>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</si>
  <si>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</si>
  <si>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</si>
  <si>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</si>
  <si>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</si>
  <si>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</si>
  <si>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</si>
  <si>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</si>
  <si>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</si>
  <si>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</si>
  <si>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</si>
  <si>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</si>
  <si>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</si>
  <si>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</si>
  <si>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</si>
  <si>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</si>
  <si>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</si>
  <si>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</si>
  <si>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</si>
  <si>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</si>
  <si>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</si>
  <si>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</si>
  <si>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</si>
  <si>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neorganske hemije</t>
  </si>
  <si>
    <t>Odabrana poglavlja neorganske 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</si>
</sst>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A18" sqref="A18:G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250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3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0.28251121076233182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31.666666666666668</v>
      </c>
      <c r="H8" s="6"/>
      <c r="I8" s="9"/>
      <c r="J8" s="6"/>
      <c r="K8" s="13">
        <f t="shared" ref="K8:K22" si="0">G8/$G$23</f>
        <v>0.26507224713502742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0.36870951669157948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3</v>
      </c>
      <c r="H13" s="6"/>
      <c r="I13" s="9"/>
      <c r="J13" s="6"/>
      <c r="K13" s="13">
        <f t="shared" si="0"/>
        <v>2.5112107623318385E-2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1.6741405082212255E-2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1.6741405082212255E-2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1.6741405082212255E-2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8.3707025411061276E-3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119.46428571428572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3.9821428571428572</v>
      </c>
      <c r="I25" s="11" t="s">
        <v>57</v>
      </c>
      <c r="J25" s="12">
        <f>G23/25</f>
        <v>4.7785714285714285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85.714285714285722</v>
      </c>
    </row>
    <row r="9" spans="1:2">
      <c r="A9" s="3" t="s">
        <v>82</v>
      </c>
      <c r="B9" s="4">
        <f>IF(Proračun!G24="OK",B7+B8,"")</f>
        <v>119.46428571428572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2025-11-21T09:51:44Z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